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Инструмент слесарный 2025 1109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Лист1!$A$8:$H$24</definedName>
  </definedNames>
  <calcPr calcId="152511"/>
</workbook>
</file>

<file path=xl/calcChain.xml><?xml version="1.0" encoding="utf-8"?>
<calcChain xmlns="http://schemas.openxmlformats.org/spreadsheetml/2006/main">
  <c r="H101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8" i="1"/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8" i="1" l="1"/>
</calcChain>
</file>

<file path=xl/sharedStrings.xml><?xml version="1.0" encoding="utf-8"?>
<sst xmlns="http://schemas.openxmlformats.org/spreadsheetml/2006/main" count="199" uniqueCount="108">
  <si>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</si>
  <si>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</si>
  <si>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</si>
  <si>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</si>
  <si>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</si>
  <si>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</si>
  <si>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</si>
  <si>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</si>
  <si>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</si>
  <si>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</si>
  <si>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</si>
  <si>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</si>
  <si>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2025</t>
  </si>
  <si>
    <t>Болторез 1200мм</t>
  </si>
  <si>
    <t>шт</t>
  </si>
  <si>
    <t>Болторез 750мм</t>
  </si>
  <si>
    <t>Кувалда с фиберглассовой ручкой 8кг</t>
  </si>
  <si>
    <t>Кусачки боковые 200мм Волат 23020-20</t>
  </si>
  <si>
    <t>Лом строительный ЛО-30 L-1400мм</t>
  </si>
  <si>
    <t>Молоток слесарный 0,4 кг с ручкой</t>
  </si>
  <si>
    <t>Молоток слесарный 0,6 кг фиберглас ручка</t>
  </si>
  <si>
    <t>Молоток-гвоздодер MATRIX 10463 570г</t>
  </si>
  <si>
    <t>Набор головок Matrix 13539 21-65мм 26пр</t>
  </si>
  <si>
    <t>Набор головок Stayer 27752-H21 21пр.</t>
  </si>
  <si>
    <t>Набор инструмента STAYER 27760-H72 72пр</t>
  </si>
  <si>
    <t>Набор инструмента Stels 14117 82 предмет</t>
  </si>
  <si>
    <t>Набор инструмента АвтоDело 39909 119пр.</t>
  </si>
  <si>
    <t>Набор инструмента АвтоДело 39891-AD 90пр</t>
  </si>
  <si>
    <t>Набор инструмента Арсенал AA-C1412L90</t>
  </si>
  <si>
    <t>Набор ключей Дело техники 510620 12шт</t>
  </si>
  <si>
    <t>Набор ключей имб ДелоТехники 564518 18пр</t>
  </si>
  <si>
    <t>Набор отверток ProsKit SD-9803</t>
  </si>
  <si>
    <t>Набор отверток STAYER 25055-H8_z02 8шт</t>
  </si>
  <si>
    <t>Набор отверток Sturm 1040-01-SS3 6шт</t>
  </si>
  <si>
    <t>Набор отверток Sturm 1040-02-SS9 36предм</t>
  </si>
  <si>
    <t>Набор сверл п/металлу Matrix 72388 19шт</t>
  </si>
  <si>
    <t>Набор сверл п/металлу Сибртех 72379</t>
  </si>
  <si>
    <t>Набор сверл п/металлу ТЕХМАШ 12641 10шт</t>
  </si>
  <si>
    <t>Набор электрика 13 предм. Ермак D9968-2</t>
  </si>
  <si>
    <t>Ножницы по метал ЗУБР 23015-32_z02 320мм</t>
  </si>
  <si>
    <t>Ножовка по дереву 500мм 7-8 TPI</t>
  </si>
  <si>
    <t>Ножовка по металлу 300мм Sparta 775865</t>
  </si>
  <si>
    <t>Резец отрезной 16х10х100 ВК8</t>
  </si>
  <si>
    <t>Резец отрезной 16х10х100 Т15К6</t>
  </si>
  <si>
    <t>Резец отрезной 20х16х120 Т5К10</t>
  </si>
  <si>
    <t>Резец отрезной 25х16х140 Т15К6</t>
  </si>
  <si>
    <t>Резец отрезной 25х16х140 Т5К10</t>
  </si>
  <si>
    <t>Резец отрезной 32х20х170 ВК8</t>
  </si>
  <si>
    <t>Резец подрезной отогн. 25х16х140 Т5К10</t>
  </si>
  <si>
    <t>Резец прох. упорн. лев. 25х16х140 Т15К6</t>
  </si>
  <si>
    <t>Резец проходн.упор.отог. 25х16х140 Т5К10</t>
  </si>
  <si>
    <t>Резец проходной отогн. 25х16х140 ВК8</t>
  </si>
  <si>
    <t>Резец проходной отогн. 25х16х140 Т15К6</t>
  </si>
  <si>
    <t>Резец проходной прямой 32х20х170 Т15К6</t>
  </si>
  <si>
    <t>Резец расточ. скв. отв. 16х16х140 Т15К6</t>
  </si>
  <si>
    <t>Резец расточ. скв. отв. 16х16х140 Т5К10</t>
  </si>
  <si>
    <t>Резец расточ. скв. отв. 25х25х200 ВК8</t>
  </si>
  <si>
    <t>Резец резьб. наруж. 25х16х140 Т15К6 тип1</t>
  </si>
  <si>
    <t>Сверло по мет. 10,2мм Р6М5 прав. цилинд.</t>
  </si>
  <si>
    <t>Сверло по мет. 10,5мм Р6М5 прав. цилинд.</t>
  </si>
  <si>
    <t>Сверло по мет. 10мм P6M5 прав. цилинд.</t>
  </si>
  <si>
    <t>Сверло по мет. 11,5мм Р6М5 прав. цилинд.</t>
  </si>
  <si>
    <t>Сверло по мет. 11мм Р6М5 прав. цилинд.</t>
  </si>
  <si>
    <t>Сверло по мет. 11х195мм Р6М5 прав цилинд</t>
  </si>
  <si>
    <t>Сверло по мет. 12,5мм Р6М5 прав. цилинд.</t>
  </si>
  <si>
    <t>Сверло по мет. 12мм Р6М5 прав. цилинд.</t>
  </si>
  <si>
    <t>Сверло по мет. 14,5мм Р6М5 прав. цилинд.</t>
  </si>
  <si>
    <t>Сверло по мет. 14мм Р6М5 прав. цилинд.</t>
  </si>
  <si>
    <t>Сверло по мет. 15,5мм Р6М5 прав. цилинд.</t>
  </si>
  <si>
    <t>Сверло по мет. 16,5мм Р6М5 прав. цилинд.</t>
  </si>
  <si>
    <t>Сверло по мет. 16мм Р6М5 прав. цилинд.</t>
  </si>
  <si>
    <t>Сверло по мет. 17,5мм Р6М5 прав. цилинд.</t>
  </si>
  <si>
    <t>Сверло по мет. 17мм Р6М5 прав. цилинд.</t>
  </si>
  <si>
    <t>Сверло по мет. 19,5мм Р6М5 прав. конич.</t>
  </si>
  <si>
    <t>Сверло по мет. 2,5 мм Р6М5 прав. цилинд.</t>
  </si>
  <si>
    <t>Сверло по мет. 20,5мм Р6М5 прав. конич.</t>
  </si>
  <si>
    <t>Сверло по мет. 20мм Р6М5 прав. цилинд.</t>
  </si>
  <si>
    <t>Сверло по мет. 21мм Р6М5 прав. конич.</t>
  </si>
  <si>
    <t>Сверло по мет. 3,2мм Р6М5 прав. цилинд.</t>
  </si>
  <si>
    <t>Сверло по мет. 3,3мм Р6М5 прав. цилинд.</t>
  </si>
  <si>
    <t>Сверло по мет. 3,5мм Р6М5 прав. цилинд.</t>
  </si>
  <si>
    <t>Сверло по мет. 3,9мм Р6М5 прав. цилинд.</t>
  </si>
  <si>
    <t>Сверло по мет. 3мм Р6М5 прав. цилинд.</t>
  </si>
  <si>
    <t>Сверло по мет. 4,1мм Р6М5 прав. цилинд.</t>
  </si>
  <si>
    <t>Сверло по мет. 4,3мм Р6М5 прав. цилинд.</t>
  </si>
  <si>
    <t>Сверло по мет. 4,5мм P6M5 прав. цилинд.</t>
  </si>
  <si>
    <t>Сверло по мет. 4мм Р4М4Х2 прав. цилинд.</t>
  </si>
  <si>
    <t>Сверло по мет. 4мм Р6М5 прав. цилинд.</t>
  </si>
  <si>
    <t>Сверло по мет. 5,1мм Р6М5 прав. цилинд.</t>
  </si>
  <si>
    <t>Сверло по мет. 5,5мм Р6М5 прав. цилинд.</t>
  </si>
  <si>
    <t>Сверло по мет. 5мм Р6М5 прав. цилинд.</t>
  </si>
  <si>
    <t>Сверло по мет. 6,5мм P6M5 прав. цилинд.</t>
  </si>
  <si>
    <t>Сверло по мет. 6мм Р6М5 прав. цилинд.</t>
  </si>
  <si>
    <t>Сверло по мет. 7,5мм P6M5 прав. цилиндр.</t>
  </si>
  <si>
    <t>Сверло по мет. 7мм Р6М5 прав. цилинд.</t>
  </si>
  <si>
    <t>Сверло по мет. 8,1мм Р6М5 прав. цилинд.</t>
  </si>
  <si>
    <t>Сверло по мет. 8,5мм Р6М5 прав. цилинд.</t>
  </si>
  <si>
    <t>Сверло по мет. 8,7мм Р6М5 прав. цилинд.</t>
  </si>
  <si>
    <t>Сверло по мет. 8мм Р6М5 прав. цилинд.</t>
  </si>
  <si>
    <t>Сверло по мет. 9мм Р6М5 прав. цилинд.</t>
  </si>
  <si>
    <t>Сверло по металлу 3,2мм двусторон. HSS</t>
  </si>
  <si>
    <t>Тиски станочные 320мм 7200-3228 А=400</t>
  </si>
  <si>
    <t>Топор 1,6кг с ручкой</t>
  </si>
  <si>
    <t>Шкурка шлиф на бум основе Р120 230х280</t>
  </si>
  <si>
    <t>Шкурка шлиф. на ткан. осн. водос.14А №16</t>
  </si>
  <si>
    <t>м2</t>
  </si>
  <si>
    <t>Ящик д/инструмента ProsKit TC-736 алюм</t>
  </si>
  <si>
    <t>Ящик д/инструмента Stels 90706 пластик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</si>
</sst>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zoomScale="70" zoomScaleNormal="70" workbookViewId="0">
      <selection activeCell="H102" sqref="H102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4" customWidth="1"/>
    <col min="5" max="5" width="14.7109375" style="15" customWidth="1"/>
    <col min="6" max="6" width="13.85546875" style="15" customWidth="1"/>
    <col min="7" max="7" width="14.140625" style="16" customWidth="1"/>
    <col min="8" max="8" width="17.28515625" style="17" bestFit="1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20" t="s">
        <v>10</v>
      </c>
      <c r="H1" s="20"/>
    </row>
    <row r="2" spans="1:9" x14ac:dyDescent="0.25">
      <c r="A2" s="4"/>
    </row>
    <row r="3" spans="1:9" x14ac:dyDescent="0.25">
      <c r="A3" s="21" t="s">
        <v>5</v>
      </c>
      <c r="B3" s="21"/>
      <c r="C3" s="21"/>
      <c r="D3" s="21"/>
      <c r="E3" s="21"/>
      <c r="F3" s="21"/>
      <c r="G3" s="21"/>
    </row>
    <row r="4" spans="1:9" ht="15.75" customHeight="1" x14ac:dyDescent="0.25"/>
    <row r="5" spans="1:9" ht="38.25" customHeight="1" x14ac:dyDescent="0.25">
      <c r="A5" s="22" t="s">
        <v>0</v>
      </c>
      <c r="B5" s="25" t="s">
        <v>1</v>
      </c>
      <c r="C5" s="22" t="s">
        <v>2</v>
      </c>
      <c r="D5" s="22" t="s">
        <v>6</v>
      </c>
      <c r="E5" s="28" t="s">
        <v>3</v>
      </c>
      <c r="F5" s="29"/>
      <c r="G5" s="30" t="s">
        <v>7</v>
      </c>
      <c r="H5" s="30"/>
    </row>
    <row r="6" spans="1:9" ht="38.25" customHeight="1" x14ac:dyDescent="0.25">
      <c r="A6" s="23"/>
      <c r="B6" s="26"/>
      <c r="C6" s="23"/>
      <c r="D6" s="23"/>
      <c r="E6" s="28" t="s">
        <v>4</v>
      </c>
      <c r="F6" s="29"/>
      <c r="G6" s="30"/>
      <c r="H6" s="30"/>
    </row>
    <row r="7" spans="1:9" ht="81" customHeight="1" x14ac:dyDescent="0.25">
      <c r="A7" s="24"/>
      <c r="B7" s="27"/>
      <c r="C7" s="24"/>
      <c r="D7" s="24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5</v>
      </c>
      <c r="E8" s="18">
        <v>4173.99</v>
      </c>
      <c r="F8" s="18">
        <v>4177.6400000000003</v>
      </c>
      <c r="G8" s="12">
        <f>E8</f>
        <v>4173.99</v>
      </c>
      <c r="H8" s="19">
        <f>ROUND(D8*G8,2)</f>
        <v>20869.95</v>
      </c>
      <c r="I8" s="3"/>
    </row>
    <row r="9" spans="1:9" ht="15.75" customHeight="1" x14ac:dyDescent="0.25">
      <c r="A9" s="6">
        <v>2</v>
      </c>
      <c r="B9" s="7" t="s">
        <v>15</v>
      </c>
      <c r="C9" s="11" t="s">
        <v>14</v>
      </c>
      <c r="D9" s="11">
        <v>4</v>
      </c>
      <c r="E9" s="18">
        <v>1343.99</v>
      </c>
      <c r="F9" s="18">
        <v>1354.6</v>
      </c>
      <c r="G9" s="12">
        <f t="shared" ref="G9:G72" si="0">E9</f>
        <v>1343.99</v>
      </c>
      <c r="H9" s="19">
        <f>ROUND(D9*G9,2)</f>
        <v>5375.96</v>
      </c>
      <c r="I9" s="3"/>
    </row>
    <row r="10" spans="1:9" ht="15.75" customHeight="1" x14ac:dyDescent="0.25">
      <c r="A10" s="6">
        <v>3</v>
      </c>
      <c r="B10" s="7" t="s">
        <v>16</v>
      </c>
      <c r="C10" s="11" t="s">
        <v>14</v>
      </c>
      <c r="D10" s="11">
        <v>4</v>
      </c>
      <c r="E10" s="18">
        <v>2509.14</v>
      </c>
      <c r="F10" s="18">
        <v>2511.2199999999998</v>
      </c>
      <c r="G10" s="12">
        <f t="shared" si="0"/>
        <v>2509.14</v>
      </c>
      <c r="H10" s="19">
        <f>ROUND(D10*G10,2)</f>
        <v>10036.56</v>
      </c>
      <c r="I10" s="3"/>
    </row>
    <row r="11" spans="1:9" ht="15.75" customHeight="1" x14ac:dyDescent="0.25">
      <c r="A11" s="6">
        <v>4</v>
      </c>
      <c r="B11" s="7" t="s">
        <v>17</v>
      </c>
      <c r="C11" s="11" t="s">
        <v>14</v>
      </c>
      <c r="D11" s="11">
        <v>2</v>
      </c>
      <c r="E11" s="18">
        <v>312.91000000000003</v>
      </c>
      <c r="F11" s="18">
        <v>312.91000000000003</v>
      </c>
      <c r="G11" s="12">
        <f t="shared" si="0"/>
        <v>312.91000000000003</v>
      </c>
      <c r="H11" s="19">
        <f>ROUND(D11*G11,2)</f>
        <v>625.82000000000005</v>
      </c>
      <c r="I11" s="3"/>
    </row>
    <row r="12" spans="1:9" ht="15.75" customHeight="1" x14ac:dyDescent="0.25">
      <c r="A12" s="6">
        <v>5</v>
      </c>
      <c r="B12" s="7" t="s">
        <v>18</v>
      </c>
      <c r="C12" s="11" t="s">
        <v>14</v>
      </c>
      <c r="D12" s="11">
        <v>4</v>
      </c>
      <c r="E12" s="18">
        <v>826.73</v>
      </c>
      <c r="F12" s="18">
        <v>904.82</v>
      </c>
      <c r="G12" s="12">
        <f t="shared" si="0"/>
        <v>826.73</v>
      </c>
      <c r="H12" s="19">
        <f>ROUND(D12*G12,2)</f>
        <v>3306.92</v>
      </c>
      <c r="I12" s="3"/>
    </row>
    <row r="13" spans="1:9" ht="15.75" customHeight="1" x14ac:dyDescent="0.25">
      <c r="A13" s="6">
        <v>6</v>
      </c>
      <c r="B13" s="7" t="s">
        <v>19</v>
      </c>
      <c r="C13" s="11" t="s">
        <v>14</v>
      </c>
      <c r="D13" s="11">
        <v>4</v>
      </c>
      <c r="E13" s="18">
        <v>324.95</v>
      </c>
      <c r="F13" s="18">
        <v>324.95</v>
      </c>
      <c r="G13" s="12">
        <f t="shared" si="0"/>
        <v>324.95</v>
      </c>
      <c r="H13" s="19">
        <f>ROUND(D13*G13,2)</f>
        <v>1299.8</v>
      </c>
      <c r="I13" s="3"/>
    </row>
    <row r="14" spans="1:9" ht="15.75" customHeight="1" x14ac:dyDescent="0.25">
      <c r="A14" s="6">
        <v>7</v>
      </c>
      <c r="B14" s="7" t="s">
        <v>20</v>
      </c>
      <c r="C14" s="11" t="s">
        <v>14</v>
      </c>
      <c r="D14" s="11">
        <v>6</v>
      </c>
      <c r="E14" s="18">
        <v>346.17</v>
      </c>
      <c r="F14" s="18">
        <v>348.98</v>
      </c>
      <c r="G14" s="12">
        <f t="shared" si="0"/>
        <v>346.17</v>
      </c>
      <c r="H14" s="19">
        <f>ROUND(D14*G14,2)</f>
        <v>2077.02</v>
      </c>
      <c r="I14" s="3"/>
    </row>
    <row r="15" spans="1:9" ht="15.75" customHeight="1" x14ac:dyDescent="0.25">
      <c r="A15" s="6">
        <v>8</v>
      </c>
      <c r="B15" s="7" t="s">
        <v>21</v>
      </c>
      <c r="C15" s="11" t="s">
        <v>14</v>
      </c>
      <c r="D15" s="11">
        <v>4</v>
      </c>
      <c r="E15" s="18">
        <v>733.05</v>
      </c>
      <c r="F15" s="18">
        <v>733.05</v>
      </c>
      <c r="G15" s="12">
        <f t="shared" si="0"/>
        <v>733.05</v>
      </c>
      <c r="H15" s="19">
        <f>ROUND(D15*G15,2)</f>
        <v>2932.2</v>
      </c>
      <c r="I15" s="3"/>
    </row>
    <row r="16" spans="1:9" ht="15.75" customHeight="1" x14ac:dyDescent="0.25">
      <c r="A16" s="6">
        <v>9</v>
      </c>
      <c r="B16" s="7" t="s">
        <v>22</v>
      </c>
      <c r="C16" s="11" t="s">
        <v>14</v>
      </c>
      <c r="D16" s="11">
        <v>3</v>
      </c>
      <c r="E16" s="18">
        <v>14906.49</v>
      </c>
      <c r="F16" s="18">
        <v>15648.37</v>
      </c>
      <c r="G16" s="12">
        <f t="shared" si="0"/>
        <v>14906.49</v>
      </c>
      <c r="H16" s="19">
        <f>ROUND(D16*G16,2)</f>
        <v>44719.47</v>
      </c>
      <c r="I16" s="3"/>
    </row>
    <row r="17" spans="1:17" ht="15.75" customHeight="1" x14ac:dyDescent="0.25">
      <c r="A17" s="6">
        <v>10</v>
      </c>
      <c r="B17" s="7" t="s">
        <v>23</v>
      </c>
      <c r="C17" s="11" t="s">
        <v>14</v>
      </c>
      <c r="D17" s="11">
        <v>5</v>
      </c>
      <c r="E17" s="18">
        <v>1762.6</v>
      </c>
      <c r="F17" s="18">
        <v>1762.6</v>
      </c>
      <c r="G17" s="12">
        <f t="shared" si="0"/>
        <v>1762.6</v>
      </c>
      <c r="H17" s="19">
        <f>ROUND(D17*G17,2)</f>
        <v>8813</v>
      </c>
      <c r="I17" s="3"/>
    </row>
    <row r="18" spans="1:17" ht="24" customHeight="1" x14ac:dyDescent="0.25">
      <c r="A18" s="6">
        <v>11</v>
      </c>
      <c r="B18" s="7" t="s">
        <v>24</v>
      </c>
      <c r="C18" s="11" t="s">
        <v>14</v>
      </c>
      <c r="D18" s="11">
        <v>1</v>
      </c>
      <c r="E18" s="18">
        <v>7111.65</v>
      </c>
      <c r="F18" s="18">
        <v>7111.65</v>
      </c>
      <c r="G18" s="12">
        <f t="shared" si="0"/>
        <v>7111.65</v>
      </c>
      <c r="H18" s="19">
        <f>ROUND(D18*G18,2)</f>
        <v>7111.65</v>
      </c>
      <c r="I18" s="3"/>
      <c r="Q18" s="13"/>
    </row>
    <row r="19" spans="1:17" ht="15.75" customHeight="1" x14ac:dyDescent="0.25">
      <c r="A19" s="6">
        <v>12</v>
      </c>
      <c r="B19" s="7" t="s">
        <v>25</v>
      </c>
      <c r="C19" s="11" t="s">
        <v>14</v>
      </c>
      <c r="D19" s="11">
        <v>1</v>
      </c>
      <c r="E19" s="18">
        <v>7111.65</v>
      </c>
      <c r="F19" s="18">
        <v>7225.39</v>
      </c>
      <c r="G19" s="12">
        <f t="shared" si="0"/>
        <v>7111.65</v>
      </c>
      <c r="H19" s="19">
        <f>ROUND(D19*G19,2)</f>
        <v>7111.65</v>
      </c>
      <c r="I19" s="3"/>
    </row>
    <row r="20" spans="1:17" ht="15.75" customHeight="1" x14ac:dyDescent="0.25">
      <c r="A20" s="6">
        <v>13</v>
      </c>
      <c r="B20" s="7" t="s">
        <v>26</v>
      </c>
      <c r="C20" s="11" t="s">
        <v>14</v>
      </c>
      <c r="D20" s="11">
        <v>3</v>
      </c>
      <c r="E20" s="18">
        <v>8608.93</v>
      </c>
      <c r="F20" s="18">
        <v>8608.93</v>
      </c>
      <c r="G20" s="12">
        <f t="shared" si="0"/>
        <v>8608.93</v>
      </c>
      <c r="H20" s="19">
        <f>ROUND(D20*G20,2)</f>
        <v>25826.79</v>
      </c>
      <c r="I20" s="3"/>
    </row>
    <row r="21" spans="1:17" ht="15.75" customHeight="1" x14ac:dyDescent="0.25">
      <c r="A21" s="6">
        <v>14</v>
      </c>
      <c r="B21" s="7" t="s">
        <v>27</v>
      </c>
      <c r="C21" s="11" t="s">
        <v>14</v>
      </c>
      <c r="D21" s="11">
        <v>4</v>
      </c>
      <c r="E21" s="18">
        <v>7877.52</v>
      </c>
      <c r="F21" s="18">
        <v>7877.52</v>
      </c>
      <c r="G21" s="12">
        <f t="shared" si="0"/>
        <v>7877.52</v>
      </c>
      <c r="H21" s="19">
        <f>ROUND(D21*G21,2)</f>
        <v>31510.080000000002</v>
      </c>
      <c r="I21" s="3"/>
    </row>
    <row r="22" spans="1:17" ht="15.75" customHeight="1" x14ac:dyDescent="0.25">
      <c r="A22" s="6">
        <v>15</v>
      </c>
      <c r="B22" s="7" t="s">
        <v>28</v>
      </c>
      <c r="C22" s="11" t="s">
        <v>14</v>
      </c>
      <c r="D22" s="11">
        <v>7</v>
      </c>
      <c r="E22" s="18">
        <v>12333.47</v>
      </c>
      <c r="F22" s="18"/>
      <c r="G22" s="12">
        <f t="shared" si="0"/>
        <v>12333.47</v>
      </c>
      <c r="H22" s="19">
        <f>ROUND(D22*G22,2)</f>
        <v>86334.29</v>
      </c>
      <c r="I22" s="3"/>
    </row>
    <row r="23" spans="1:17" ht="15.75" customHeight="1" x14ac:dyDescent="0.25">
      <c r="A23" s="6">
        <v>16</v>
      </c>
      <c r="B23" s="7" t="s">
        <v>29</v>
      </c>
      <c r="C23" s="11" t="s">
        <v>14</v>
      </c>
      <c r="D23" s="11">
        <v>3</v>
      </c>
      <c r="E23" s="18">
        <v>951.4</v>
      </c>
      <c r="F23" s="18"/>
      <c r="G23" s="12">
        <f t="shared" si="0"/>
        <v>951.4</v>
      </c>
      <c r="H23" s="19">
        <f>ROUND(D23*G23,2)</f>
        <v>2854.2</v>
      </c>
      <c r="I23" s="3"/>
    </row>
    <row r="24" spans="1:17" ht="15.75" customHeight="1" x14ac:dyDescent="0.25">
      <c r="A24" s="6">
        <v>17</v>
      </c>
      <c r="B24" s="7" t="s">
        <v>30</v>
      </c>
      <c r="C24" s="11" t="s">
        <v>14</v>
      </c>
      <c r="D24" s="11">
        <v>5</v>
      </c>
      <c r="E24" s="18">
        <v>781.4</v>
      </c>
      <c r="F24" s="18"/>
      <c r="G24" s="12">
        <f t="shared" si="0"/>
        <v>781.4</v>
      </c>
      <c r="H24" s="19">
        <f>ROUND(D24*G24,2)</f>
        <v>3907</v>
      </c>
      <c r="I24" s="3"/>
    </row>
    <row r="25" spans="1:17" x14ac:dyDescent="0.25">
      <c r="A25" s="6">
        <v>18</v>
      </c>
      <c r="B25" s="7" t="s">
        <v>31</v>
      </c>
      <c r="C25" s="11" t="s">
        <v>14</v>
      </c>
      <c r="D25" s="11">
        <v>2</v>
      </c>
      <c r="E25" s="18">
        <v>1487.46</v>
      </c>
      <c r="F25" s="18">
        <v>1561.28</v>
      </c>
      <c r="G25" s="12">
        <f t="shared" si="0"/>
        <v>1487.46</v>
      </c>
      <c r="H25" s="19">
        <f>ROUND(D25*G25,2)</f>
        <v>2974.92</v>
      </c>
    </row>
    <row r="26" spans="1:17" x14ac:dyDescent="0.25">
      <c r="A26" s="6">
        <v>19</v>
      </c>
      <c r="B26" s="7" t="s">
        <v>32</v>
      </c>
      <c r="C26" s="11" t="s">
        <v>14</v>
      </c>
      <c r="D26" s="11">
        <v>1</v>
      </c>
      <c r="E26" s="18">
        <v>1122.93</v>
      </c>
      <c r="F26" s="18">
        <v>1122.93</v>
      </c>
      <c r="G26" s="12">
        <f t="shared" si="0"/>
        <v>1122.93</v>
      </c>
      <c r="H26" s="19">
        <f>ROUND(D26*G26,2)</f>
        <v>1122.93</v>
      </c>
    </row>
    <row r="27" spans="1:17" x14ac:dyDescent="0.25">
      <c r="A27" s="6">
        <v>20</v>
      </c>
      <c r="B27" s="7" t="s">
        <v>33</v>
      </c>
      <c r="C27" s="11" t="s">
        <v>14</v>
      </c>
      <c r="D27" s="11">
        <v>1</v>
      </c>
      <c r="E27" s="18">
        <v>858.87</v>
      </c>
      <c r="F27" s="18">
        <v>858.87</v>
      </c>
      <c r="G27" s="12">
        <f t="shared" si="0"/>
        <v>858.87</v>
      </c>
      <c r="H27" s="19">
        <f>ROUND(D27*G27,2)</f>
        <v>858.87</v>
      </c>
    </row>
    <row r="28" spans="1:17" x14ac:dyDescent="0.25">
      <c r="A28" s="6">
        <v>21</v>
      </c>
      <c r="B28" s="7" t="s">
        <v>34</v>
      </c>
      <c r="C28" s="11" t="s">
        <v>14</v>
      </c>
      <c r="D28" s="11">
        <v>4</v>
      </c>
      <c r="E28" s="18">
        <v>1658.72</v>
      </c>
      <c r="F28" s="18"/>
      <c r="G28" s="12">
        <f t="shared" si="0"/>
        <v>1658.72</v>
      </c>
      <c r="H28" s="19">
        <f>ROUND(D28*G28,2)</f>
        <v>6634.88</v>
      </c>
    </row>
    <row r="29" spans="1:17" x14ac:dyDescent="0.25">
      <c r="A29" s="6">
        <v>22</v>
      </c>
      <c r="B29" s="7" t="s">
        <v>35</v>
      </c>
      <c r="C29" s="11" t="s">
        <v>14</v>
      </c>
      <c r="D29" s="11">
        <v>3</v>
      </c>
      <c r="E29" s="18">
        <v>901.65</v>
      </c>
      <c r="F29" s="18">
        <v>977.19</v>
      </c>
      <c r="G29" s="12">
        <f t="shared" si="0"/>
        <v>901.65</v>
      </c>
      <c r="H29" s="19">
        <f>ROUND(D29*G29,2)</f>
        <v>2704.95</v>
      </c>
    </row>
    <row r="30" spans="1:17" x14ac:dyDescent="0.25">
      <c r="A30" s="6">
        <v>23</v>
      </c>
      <c r="B30" s="7" t="s">
        <v>36</v>
      </c>
      <c r="C30" s="11" t="s">
        <v>14</v>
      </c>
      <c r="D30" s="11">
        <v>1</v>
      </c>
      <c r="E30" s="18">
        <v>1137.29</v>
      </c>
      <c r="F30" s="18">
        <v>1138.93</v>
      </c>
      <c r="G30" s="12">
        <f t="shared" si="0"/>
        <v>1137.29</v>
      </c>
      <c r="H30" s="19">
        <f>ROUND(D30*G30,2)</f>
        <v>1137.29</v>
      </c>
    </row>
    <row r="31" spans="1:17" x14ac:dyDescent="0.25">
      <c r="A31" s="6">
        <v>24</v>
      </c>
      <c r="B31" s="7" t="s">
        <v>37</v>
      </c>
      <c r="C31" s="11" t="s">
        <v>14</v>
      </c>
      <c r="D31" s="11">
        <v>4</v>
      </c>
      <c r="E31" s="18">
        <v>352.05</v>
      </c>
      <c r="F31" s="18"/>
      <c r="G31" s="12">
        <f t="shared" si="0"/>
        <v>352.05</v>
      </c>
      <c r="H31" s="19">
        <f>ROUND(D31*G31,2)</f>
        <v>1408.2</v>
      </c>
    </row>
    <row r="32" spans="1:17" x14ac:dyDescent="0.25">
      <c r="A32" s="6">
        <v>25</v>
      </c>
      <c r="B32" s="7" t="s">
        <v>38</v>
      </c>
      <c r="C32" s="11" t="s">
        <v>14</v>
      </c>
      <c r="D32" s="11">
        <v>4</v>
      </c>
      <c r="E32" s="18">
        <v>1842.35</v>
      </c>
      <c r="F32" s="18">
        <v>1850.83</v>
      </c>
      <c r="G32" s="12">
        <f t="shared" si="0"/>
        <v>1842.35</v>
      </c>
      <c r="H32" s="19">
        <f>ROUND(D32*G32,2)</f>
        <v>7369.4</v>
      </c>
    </row>
    <row r="33" spans="1:8" x14ac:dyDescent="0.25">
      <c r="A33" s="6">
        <v>26</v>
      </c>
      <c r="B33" s="7" t="s">
        <v>39</v>
      </c>
      <c r="C33" s="11" t="s">
        <v>14</v>
      </c>
      <c r="D33" s="11">
        <v>1</v>
      </c>
      <c r="E33" s="18">
        <v>517.51</v>
      </c>
      <c r="F33" s="18"/>
      <c r="G33" s="12">
        <f t="shared" si="0"/>
        <v>517.51</v>
      </c>
      <c r="H33" s="19">
        <f>ROUND(D33*G33,2)</f>
        <v>517.51</v>
      </c>
    </row>
    <row r="34" spans="1:8" x14ac:dyDescent="0.25">
      <c r="A34" s="6">
        <v>27</v>
      </c>
      <c r="B34" s="7" t="s">
        <v>40</v>
      </c>
      <c r="C34" s="11" t="s">
        <v>14</v>
      </c>
      <c r="D34" s="11">
        <v>1</v>
      </c>
      <c r="E34" s="18">
        <v>394.23</v>
      </c>
      <c r="F34" s="18"/>
      <c r="G34" s="12">
        <f t="shared" si="0"/>
        <v>394.23</v>
      </c>
      <c r="H34" s="19">
        <f>ROUND(D34*G34,2)</f>
        <v>394.23</v>
      </c>
    </row>
    <row r="35" spans="1:8" x14ac:dyDescent="0.25">
      <c r="A35" s="6">
        <v>28</v>
      </c>
      <c r="B35" s="7" t="s">
        <v>41</v>
      </c>
      <c r="C35" s="11" t="s">
        <v>14</v>
      </c>
      <c r="D35" s="11">
        <v>1</v>
      </c>
      <c r="E35" s="18">
        <v>173.96</v>
      </c>
      <c r="F35" s="18">
        <v>174.95</v>
      </c>
      <c r="G35" s="12">
        <f t="shared" si="0"/>
        <v>173.96</v>
      </c>
      <c r="H35" s="19">
        <f>ROUND(D35*G35,2)</f>
        <v>173.96</v>
      </c>
    </row>
    <row r="36" spans="1:8" x14ac:dyDescent="0.25">
      <c r="A36" s="6">
        <v>29</v>
      </c>
      <c r="B36" s="7" t="s">
        <v>42</v>
      </c>
      <c r="C36" s="11" t="s">
        <v>14</v>
      </c>
      <c r="D36" s="11">
        <v>10</v>
      </c>
      <c r="E36" s="18">
        <v>86.43</v>
      </c>
      <c r="F36" s="18">
        <v>196.4</v>
      </c>
      <c r="G36" s="12">
        <f t="shared" si="0"/>
        <v>86.43</v>
      </c>
      <c r="H36" s="19">
        <f>ROUND(D36*G36,2)</f>
        <v>864.3</v>
      </c>
    </row>
    <row r="37" spans="1:8" x14ac:dyDescent="0.25">
      <c r="A37" s="6">
        <v>30</v>
      </c>
      <c r="B37" s="7" t="s">
        <v>43</v>
      </c>
      <c r="C37" s="11" t="s">
        <v>14</v>
      </c>
      <c r="D37" s="11">
        <v>10</v>
      </c>
      <c r="E37" s="18">
        <v>81.94</v>
      </c>
      <c r="F37" s="18">
        <v>85.34</v>
      </c>
      <c r="G37" s="12">
        <f t="shared" si="0"/>
        <v>81.94</v>
      </c>
      <c r="H37" s="19">
        <f>ROUND(D37*G37,2)</f>
        <v>819.4</v>
      </c>
    </row>
    <row r="38" spans="1:8" x14ac:dyDescent="0.25">
      <c r="A38" s="6">
        <v>31</v>
      </c>
      <c r="B38" s="7" t="s">
        <v>44</v>
      </c>
      <c r="C38" s="11" t="s">
        <v>14</v>
      </c>
      <c r="D38" s="11">
        <v>10</v>
      </c>
      <c r="E38" s="18">
        <v>262.58</v>
      </c>
      <c r="F38" s="18">
        <v>266.23</v>
      </c>
      <c r="G38" s="12">
        <f t="shared" si="0"/>
        <v>262.58</v>
      </c>
      <c r="H38" s="19">
        <f>ROUND(D38*G38,2)</f>
        <v>2625.8</v>
      </c>
    </row>
    <row r="39" spans="1:8" x14ac:dyDescent="0.25">
      <c r="A39" s="6">
        <v>32</v>
      </c>
      <c r="B39" s="7" t="s">
        <v>45</v>
      </c>
      <c r="C39" s="11" t="s">
        <v>14</v>
      </c>
      <c r="D39" s="11">
        <v>10</v>
      </c>
      <c r="E39" s="18">
        <v>123.5</v>
      </c>
      <c r="F39" s="18">
        <v>129.1</v>
      </c>
      <c r="G39" s="12">
        <f t="shared" si="0"/>
        <v>123.5</v>
      </c>
      <c r="H39" s="19">
        <f>ROUND(D39*G39,2)</f>
        <v>1235</v>
      </c>
    </row>
    <row r="40" spans="1:8" x14ac:dyDescent="0.25">
      <c r="A40" s="6">
        <v>33</v>
      </c>
      <c r="B40" s="7" t="s">
        <v>46</v>
      </c>
      <c r="C40" s="11" t="s">
        <v>14</v>
      </c>
      <c r="D40" s="11">
        <v>10</v>
      </c>
      <c r="E40" s="18">
        <v>118.16</v>
      </c>
      <c r="F40" s="18">
        <v>118.16</v>
      </c>
      <c r="G40" s="12">
        <f t="shared" si="0"/>
        <v>118.16</v>
      </c>
      <c r="H40" s="19">
        <f>ROUND(D40*G40,2)</f>
        <v>1181.5999999999999</v>
      </c>
    </row>
    <row r="41" spans="1:8" x14ac:dyDescent="0.25">
      <c r="A41" s="6">
        <v>34</v>
      </c>
      <c r="B41" s="7" t="s">
        <v>47</v>
      </c>
      <c r="C41" s="11" t="s">
        <v>14</v>
      </c>
      <c r="D41" s="11">
        <v>10</v>
      </c>
      <c r="E41" s="18">
        <v>404.83</v>
      </c>
      <c r="F41" s="18">
        <v>406.38</v>
      </c>
      <c r="G41" s="12">
        <f t="shared" si="0"/>
        <v>404.83</v>
      </c>
      <c r="H41" s="19">
        <f>ROUND(D41*G41,2)</f>
        <v>4048.3</v>
      </c>
    </row>
    <row r="42" spans="1:8" x14ac:dyDescent="0.25">
      <c r="A42" s="6">
        <v>35</v>
      </c>
      <c r="B42" s="7" t="s">
        <v>48</v>
      </c>
      <c r="C42" s="11" t="s">
        <v>14</v>
      </c>
      <c r="D42" s="11">
        <v>10</v>
      </c>
      <c r="E42" s="18">
        <v>272.43</v>
      </c>
      <c r="F42" s="18">
        <v>272.43</v>
      </c>
      <c r="G42" s="12">
        <f t="shared" si="0"/>
        <v>272.43</v>
      </c>
      <c r="H42" s="19">
        <f>ROUND(D42*G42,2)</f>
        <v>2724.3</v>
      </c>
    </row>
    <row r="43" spans="1:8" x14ac:dyDescent="0.25">
      <c r="A43" s="6">
        <v>36</v>
      </c>
      <c r="B43" s="7" t="s">
        <v>49</v>
      </c>
      <c r="C43" s="11" t="s">
        <v>14</v>
      </c>
      <c r="D43" s="11">
        <v>10</v>
      </c>
      <c r="E43" s="18">
        <v>204.6</v>
      </c>
      <c r="F43" s="18">
        <v>204.6</v>
      </c>
      <c r="G43" s="12">
        <f t="shared" si="0"/>
        <v>204.6</v>
      </c>
      <c r="H43" s="19">
        <f>ROUND(D43*G43,2)</f>
        <v>2046</v>
      </c>
    </row>
    <row r="44" spans="1:8" x14ac:dyDescent="0.25">
      <c r="A44" s="6">
        <v>37</v>
      </c>
      <c r="B44" s="7" t="s">
        <v>50</v>
      </c>
      <c r="C44" s="11" t="s">
        <v>14</v>
      </c>
      <c r="D44" s="11">
        <v>10</v>
      </c>
      <c r="E44" s="18">
        <v>203.5</v>
      </c>
      <c r="F44" s="18">
        <v>203.5</v>
      </c>
      <c r="G44" s="12">
        <f t="shared" si="0"/>
        <v>203.5</v>
      </c>
      <c r="H44" s="19">
        <f>ROUND(D44*G44,2)</f>
        <v>2035</v>
      </c>
    </row>
    <row r="45" spans="1:8" x14ac:dyDescent="0.25">
      <c r="A45" s="6">
        <v>38</v>
      </c>
      <c r="B45" s="7" t="s">
        <v>51</v>
      </c>
      <c r="C45" s="11" t="s">
        <v>14</v>
      </c>
      <c r="D45" s="11">
        <v>10</v>
      </c>
      <c r="E45" s="18">
        <v>286.55</v>
      </c>
      <c r="F45" s="18"/>
      <c r="G45" s="12">
        <f t="shared" si="0"/>
        <v>286.55</v>
      </c>
      <c r="H45" s="19">
        <f>ROUND(D45*G45,2)</f>
        <v>2865.5</v>
      </c>
    </row>
    <row r="46" spans="1:8" x14ac:dyDescent="0.25">
      <c r="A46" s="6">
        <v>39</v>
      </c>
      <c r="B46" s="7" t="s">
        <v>52</v>
      </c>
      <c r="C46" s="11" t="s">
        <v>14</v>
      </c>
      <c r="D46" s="11">
        <v>10</v>
      </c>
      <c r="E46" s="18">
        <v>187.09</v>
      </c>
      <c r="F46" s="18">
        <v>193.11</v>
      </c>
      <c r="G46" s="12">
        <f t="shared" si="0"/>
        <v>187.09</v>
      </c>
      <c r="H46" s="19">
        <f>ROUND(D46*G46,2)</f>
        <v>1870.9</v>
      </c>
    </row>
    <row r="47" spans="1:8" x14ac:dyDescent="0.25">
      <c r="A47" s="6">
        <v>40</v>
      </c>
      <c r="B47" s="7" t="s">
        <v>53</v>
      </c>
      <c r="C47" s="11" t="s">
        <v>14</v>
      </c>
      <c r="D47" s="11">
        <v>10</v>
      </c>
      <c r="E47" s="18">
        <v>240.7</v>
      </c>
      <c r="F47" s="18">
        <v>240.7</v>
      </c>
      <c r="G47" s="12">
        <f t="shared" si="0"/>
        <v>240.7</v>
      </c>
      <c r="H47" s="19">
        <f>ROUND(D47*G47,2)</f>
        <v>2407</v>
      </c>
    </row>
    <row r="48" spans="1:8" x14ac:dyDescent="0.25">
      <c r="A48" s="6">
        <v>41</v>
      </c>
      <c r="B48" s="7" t="s">
        <v>54</v>
      </c>
      <c r="C48" s="11" t="s">
        <v>14</v>
      </c>
      <c r="D48" s="11">
        <v>10</v>
      </c>
      <c r="E48" s="18">
        <v>143.84</v>
      </c>
      <c r="F48" s="18">
        <v>150.99</v>
      </c>
      <c r="G48" s="12">
        <f t="shared" si="0"/>
        <v>143.84</v>
      </c>
      <c r="H48" s="19">
        <f>ROUND(D48*G48,2)</f>
        <v>1438.4</v>
      </c>
    </row>
    <row r="49" spans="1:8" x14ac:dyDescent="0.25">
      <c r="A49" s="6">
        <v>42</v>
      </c>
      <c r="B49" s="7" t="s">
        <v>55</v>
      </c>
      <c r="C49" s="11" t="s">
        <v>14</v>
      </c>
      <c r="D49" s="11">
        <v>10</v>
      </c>
      <c r="E49" s="18">
        <v>154.82</v>
      </c>
      <c r="F49" s="18">
        <v>156.09</v>
      </c>
      <c r="G49" s="12">
        <f t="shared" si="0"/>
        <v>154.82</v>
      </c>
      <c r="H49" s="19">
        <f>ROUND(D49*G49,2)</f>
        <v>1548.2</v>
      </c>
    </row>
    <row r="50" spans="1:8" x14ac:dyDescent="0.25">
      <c r="A50" s="6">
        <v>43</v>
      </c>
      <c r="B50" s="7" t="s">
        <v>56</v>
      </c>
      <c r="C50" s="11" t="s">
        <v>14</v>
      </c>
      <c r="D50" s="11">
        <v>10</v>
      </c>
      <c r="E50" s="18">
        <v>350.27</v>
      </c>
      <c r="F50" s="18">
        <v>367.62</v>
      </c>
      <c r="G50" s="12">
        <f t="shared" si="0"/>
        <v>350.27</v>
      </c>
      <c r="H50" s="19">
        <f>ROUND(D50*G50,2)</f>
        <v>3502.7</v>
      </c>
    </row>
    <row r="51" spans="1:8" x14ac:dyDescent="0.25">
      <c r="A51" s="6">
        <v>44</v>
      </c>
      <c r="B51" s="7" t="s">
        <v>57</v>
      </c>
      <c r="C51" s="11" t="s">
        <v>14</v>
      </c>
      <c r="D51" s="11">
        <v>10</v>
      </c>
      <c r="E51" s="18">
        <v>153.16999999999999</v>
      </c>
      <c r="F51" s="18">
        <v>154.27000000000001</v>
      </c>
      <c r="G51" s="12">
        <f t="shared" si="0"/>
        <v>153.16999999999999</v>
      </c>
      <c r="H51" s="19">
        <f>ROUND(D51*G51,2)</f>
        <v>1531.7</v>
      </c>
    </row>
    <row r="52" spans="1:8" x14ac:dyDescent="0.25">
      <c r="A52" s="6">
        <v>45</v>
      </c>
      <c r="B52" s="7" t="s">
        <v>58</v>
      </c>
      <c r="C52" s="11" t="s">
        <v>14</v>
      </c>
      <c r="D52" s="11">
        <v>22</v>
      </c>
      <c r="E52" s="18">
        <v>52.98</v>
      </c>
      <c r="F52" s="18">
        <v>55.6</v>
      </c>
      <c r="G52" s="12">
        <f t="shared" si="0"/>
        <v>52.98</v>
      </c>
      <c r="H52" s="19">
        <f>ROUND(D52*G52,2)</f>
        <v>1165.56</v>
      </c>
    </row>
    <row r="53" spans="1:8" x14ac:dyDescent="0.25">
      <c r="A53" s="6">
        <v>46</v>
      </c>
      <c r="B53" s="7" t="s">
        <v>59</v>
      </c>
      <c r="C53" s="11" t="s">
        <v>14</v>
      </c>
      <c r="D53" s="11">
        <v>10</v>
      </c>
      <c r="E53" s="18">
        <v>52.01</v>
      </c>
      <c r="F53" s="18">
        <v>52.01</v>
      </c>
      <c r="G53" s="12">
        <f t="shared" si="0"/>
        <v>52.01</v>
      </c>
      <c r="H53" s="19">
        <f>ROUND(D53*G53,2)</f>
        <v>520.1</v>
      </c>
    </row>
    <row r="54" spans="1:8" x14ac:dyDescent="0.25">
      <c r="A54" s="6">
        <v>47</v>
      </c>
      <c r="B54" s="7" t="s">
        <v>60</v>
      </c>
      <c r="C54" s="11" t="s">
        <v>14</v>
      </c>
      <c r="D54" s="11">
        <v>19</v>
      </c>
      <c r="E54" s="18">
        <v>53.68</v>
      </c>
      <c r="F54" s="18">
        <v>55.56</v>
      </c>
      <c r="G54" s="12">
        <f t="shared" si="0"/>
        <v>53.68</v>
      </c>
      <c r="H54" s="19">
        <f>ROUND(D54*G54,2)</f>
        <v>1019.92</v>
      </c>
    </row>
    <row r="55" spans="1:8" x14ac:dyDescent="0.25">
      <c r="A55" s="6">
        <v>48</v>
      </c>
      <c r="B55" s="7" t="s">
        <v>61</v>
      </c>
      <c r="C55" s="11" t="s">
        <v>14</v>
      </c>
      <c r="D55" s="11">
        <v>10</v>
      </c>
      <c r="E55" s="18">
        <v>72.599999999999994</v>
      </c>
      <c r="F55" s="18"/>
      <c r="G55" s="12">
        <f t="shared" si="0"/>
        <v>72.599999999999994</v>
      </c>
      <c r="H55" s="19">
        <f>ROUND(D55*G55,2)</f>
        <v>726</v>
      </c>
    </row>
    <row r="56" spans="1:8" x14ac:dyDescent="0.25">
      <c r="A56" s="6">
        <v>49</v>
      </c>
      <c r="B56" s="7" t="s">
        <v>62</v>
      </c>
      <c r="C56" s="11" t="s">
        <v>14</v>
      </c>
      <c r="D56" s="11">
        <v>10</v>
      </c>
      <c r="E56" s="18">
        <v>60.2</v>
      </c>
      <c r="F56" s="18">
        <v>60.2</v>
      </c>
      <c r="G56" s="12">
        <f t="shared" si="0"/>
        <v>60.2</v>
      </c>
      <c r="H56" s="19">
        <f>ROUND(D56*G56,2)</f>
        <v>602</v>
      </c>
    </row>
    <row r="57" spans="1:8" x14ac:dyDescent="0.25">
      <c r="A57" s="6">
        <v>50</v>
      </c>
      <c r="B57" s="7" t="s">
        <v>63</v>
      </c>
      <c r="C57" s="11" t="s">
        <v>14</v>
      </c>
      <c r="D57" s="11">
        <v>10</v>
      </c>
      <c r="E57" s="18">
        <v>278.5</v>
      </c>
      <c r="F57" s="18"/>
      <c r="G57" s="12">
        <f t="shared" si="0"/>
        <v>278.5</v>
      </c>
      <c r="H57" s="19">
        <f>ROUND(D57*G57,2)</f>
        <v>2785</v>
      </c>
    </row>
    <row r="58" spans="1:8" x14ac:dyDescent="0.25">
      <c r="A58" s="6">
        <v>51</v>
      </c>
      <c r="B58" s="7" t="s">
        <v>64</v>
      </c>
      <c r="C58" s="11" t="s">
        <v>14</v>
      </c>
      <c r="D58" s="11">
        <v>22</v>
      </c>
      <c r="E58" s="18">
        <v>82.59</v>
      </c>
      <c r="F58" s="18">
        <v>82.84</v>
      </c>
      <c r="G58" s="12">
        <f t="shared" si="0"/>
        <v>82.59</v>
      </c>
      <c r="H58" s="19">
        <f>ROUND(D58*G58,2)</f>
        <v>1816.98</v>
      </c>
    </row>
    <row r="59" spans="1:8" x14ac:dyDescent="0.25">
      <c r="A59" s="6">
        <v>52</v>
      </c>
      <c r="B59" s="7" t="s">
        <v>65</v>
      </c>
      <c r="C59" s="11" t="s">
        <v>14</v>
      </c>
      <c r="D59" s="11">
        <v>10</v>
      </c>
      <c r="E59" s="18">
        <v>80.63</v>
      </c>
      <c r="F59" s="18">
        <v>80.63</v>
      </c>
      <c r="G59" s="12">
        <f t="shared" si="0"/>
        <v>80.63</v>
      </c>
      <c r="H59" s="19">
        <f>ROUND(D59*G59,2)</f>
        <v>806.3</v>
      </c>
    </row>
    <row r="60" spans="1:8" x14ac:dyDescent="0.25">
      <c r="A60" s="6">
        <v>53</v>
      </c>
      <c r="B60" s="7" t="s">
        <v>66</v>
      </c>
      <c r="C60" s="11" t="s">
        <v>14</v>
      </c>
      <c r="D60" s="11">
        <v>10</v>
      </c>
      <c r="E60" s="18">
        <v>109.23</v>
      </c>
      <c r="F60" s="18">
        <v>109.23</v>
      </c>
      <c r="G60" s="12">
        <f t="shared" si="0"/>
        <v>109.23</v>
      </c>
      <c r="H60" s="19">
        <f>ROUND(D60*G60,2)</f>
        <v>1092.3</v>
      </c>
    </row>
    <row r="61" spans="1:8" x14ac:dyDescent="0.25">
      <c r="A61" s="6">
        <v>54</v>
      </c>
      <c r="B61" s="7" t="s">
        <v>67</v>
      </c>
      <c r="C61" s="11" t="s">
        <v>14</v>
      </c>
      <c r="D61" s="11">
        <v>10</v>
      </c>
      <c r="E61" s="18">
        <v>127.69</v>
      </c>
      <c r="F61" s="18">
        <v>127.69</v>
      </c>
      <c r="G61" s="12">
        <f t="shared" si="0"/>
        <v>127.69</v>
      </c>
      <c r="H61" s="19">
        <f>ROUND(D61*G61,2)</f>
        <v>1276.9000000000001</v>
      </c>
    </row>
    <row r="62" spans="1:8" x14ac:dyDescent="0.25">
      <c r="A62" s="6">
        <v>55</v>
      </c>
      <c r="B62" s="7" t="s">
        <v>68</v>
      </c>
      <c r="C62" s="11" t="s">
        <v>14</v>
      </c>
      <c r="D62" s="11">
        <v>10</v>
      </c>
      <c r="E62" s="18">
        <v>177.38</v>
      </c>
      <c r="F62" s="18"/>
      <c r="G62" s="12">
        <f t="shared" si="0"/>
        <v>177.38</v>
      </c>
      <c r="H62" s="19">
        <f>ROUND(D62*G62,2)</f>
        <v>1773.8</v>
      </c>
    </row>
    <row r="63" spans="1:8" x14ac:dyDescent="0.25">
      <c r="A63" s="6">
        <v>56</v>
      </c>
      <c r="B63" s="7" t="s">
        <v>69</v>
      </c>
      <c r="C63" s="11" t="s">
        <v>14</v>
      </c>
      <c r="D63" s="11">
        <v>10</v>
      </c>
      <c r="E63" s="18">
        <v>165.96</v>
      </c>
      <c r="F63" s="18">
        <v>165.96</v>
      </c>
      <c r="G63" s="12">
        <f t="shared" si="0"/>
        <v>165.96</v>
      </c>
      <c r="H63" s="19">
        <f>ROUND(D63*G63,2)</f>
        <v>1659.6</v>
      </c>
    </row>
    <row r="64" spans="1:8" x14ac:dyDescent="0.25">
      <c r="A64" s="6">
        <v>57</v>
      </c>
      <c r="B64" s="7" t="s">
        <v>70</v>
      </c>
      <c r="C64" s="11" t="s">
        <v>14</v>
      </c>
      <c r="D64" s="11">
        <v>10</v>
      </c>
      <c r="E64" s="18">
        <v>138.65</v>
      </c>
      <c r="F64" s="18">
        <v>138.65</v>
      </c>
      <c r="G64" s="12">
        <f t="shared" si="0"/>
        <v>138.65</v>
      </c>
      <c r="H64" s="19">
        <f>ROUND(D64*G64,2)</f>
        <v>1386.5</v>
      </c>
    </row>
    <row r="65" spans="1:8" x14ac:dyDescent="0.25">
      <c r="A65" s="6">
        <v>58</v>
      </c>
      <c r="B65" s="7" t="s">
        <v>71</v>
      </c>
      <c r="C65" s="11" t="s">
        <v>14</v>
      </c>
      <c r="D65" s="11">
        <v>10</v>
      </c>
      <c r="E65" s="18">
        <v>177.24</v>
      </c>
      <c r="F65" s="18">
        <v>177.24</v>
      </c>
      <c r="G65" s="12">
        <f t="shared" si="0"/>
        <v>177.24</v>
      </c>
      <c r="H65" s="19">
        <f>ROUND(D65*G65,2)</f>
        <v>1772.4</v>
      </c>
    </row>
    <row r="66" spans="1:8" x14ac:dyDescent="0.25">
      <c r="A66" s="6">
        <v>59</v>
      </c>
      <c r="B66" s="7" t="s">
        <v>72</v>
      </c>
      <c r="C66" s="11" t="s">
        <v>14</v>
      </c>
      <c r="D66" s="11">
        <v>10</v>
      </c>
      <c r="E66" s="18">
        <v>195.36</v>
      </c>
      <c r="F66" s="18">
        <v>195.36</v>
      </c>
      <c r="G66" s="12">
        <f t="shared" si="0"/>
        <v>195.36</v>
      </c>
      <c r="H66" s="19">
        <f>ROUND(D66*G66,2)</f>
        <v>1953.6</v>
      </c>
    </row>
    <row r="67" spans="1:8" x14ac:dyDescent="0.25">
      <c r="A67" s="6">
        <v>60</v>
      </c>
      <c r="B67" s="7" t="s">
        <v>73</v>
      </c>
      <c r="C67" s="11" t="s">
        <v>14</v>
      </c>
      <c r="D67" s="11">
        <v>10</v>
      </c>
      <c r="E67" s="18">
        <v>246.61</v>
      </c>
      <c r="F67" s="18">
        <v>257.33</v>
      </c>
      <c r="G67" s="12">
        <f t="shared" si="0"/>
        <v>246.61</v>
      </c>
      <c r="H67" s="19">
        <f>ROUND(D67*G67,2)</f>
        <v>2466.1</v>
      </c>
    </row>
    <row r="68" spans="1:8" x14ac:dyDescent="0.25">
      <c r="A68" s="6">
        <v>61</v>
      </c>
      <c r="B68" s="7" t="s">
        <v>74</v>
      </c>
      <c r="C68" s="11" t="s">
        <v>14</v>
      </c>
      <c r="D68" s="11">
        <v>10</v>
      </c>
      <c r="E68" s="18">
        <v>4.0199999999999996</v>
      </c>
      <c r="F68" s="18">
        <v>4.26</v>
      </c>
      <c r="G68" s="12">
        <f t="shared" si="0"/>
        <v>4.0199999999999996</v>
      </c>
      <c r="H68" s="19">
        <f>ROUND(D68*G68,2)</f>
        <v>40.200000000000003</v>
      </c>
    </row>
    <row r="69" spans="1:8" x14ac:dyDescent="0.25">
      <c r="A69" s="6">
        <v>62</v>
      </c>
      <c r="B69" s="7" t="s">
        <v>75</v>
      </c>
      <c r="C69" s="11" t="s">
        <v>14</v>
      </c>
      <c r="D69" s="11">
        <v>10</v>
      </c>
      <c r="E69" s="18">
        <v>339.17</v>
      </c>
      <c r="F69" s="18">
        <v>339.17</v>
      </c>
      <c r="G69" s="12">
        <f t="shared" si="0"/>
        <v>339.17</v>
      </c>
      <c r="H69" s="19">
        <f>ROUND(D69*G69,2)</f>
        <v>3391.7</v>
      </c>
    </row>
    <row r="70" spans="1:8" x14ac:dyDescent="0.25">
      <c r="A70" s="6">
        <v>63</v>
      </c>
      <c r="B70" s="7" t="s">
        <v>76</v>
      </c>
      <c r="C70" s="11" t="s">
        <v>14</v>
      </c>
      <c r="D70" s="11">
        <v>10</v>
      </c>
      <c r="E70" s="18">
        <v>243.68</v>
      </c>
      <c r="F70" s="18">
        <v>243.68</v>
      </c>
      <c r="G70" s="12">
        <f t="shared" si="0"/>
        <v>243.68</v>
      </c>
      <c r="H70" s="19">
        <f>ROUND(D70*G70,2)</f>
        <v>2436.8000000000002</v>
      </c>
    </row>
    <row r="71" spans="1:8" x14ac:dyDescent="0.25">
      <c r="A71" s="6">
        <v>64</v>
      </c>
      <c r="B71" s="7" t="s">
        <v>77</v>
      </c>
      <c r="C71" s="11" t="s">
        <v>14</v>
      </c>
      <c r="D71" s="11">
        <v>10</v>
      </c>
      <c r="E71" s="18">
        <v>404.82</v>
      </c>
      <c r="F71" s="18">
        <v>404.82</v>
      </c>
      <c r="G71" s="12">
        <f t="shared" si="0"/>
        <v>404.82</v>
      </c>
      <c r="H71" s="19">
        <f>ROUND(D71*G71,2)</f>
        <v>4048.2</v>
      </c>
    </row>
    <row r="72" spans="1:8" x14ac:dyDescent="0.25">
      <c r="A72" s="6">
        <v>65</v>
      </c>
      <c r="B72" s="7" t="s">
        <v>78</v>
      </c>
      <c r="C72" s="11" t="s">
        <v>14</v>
      </c>
      <c r="D72" s="11">
        <v>46</v>
      </c>
      <c r="E72" s="18">
        <v>4.4000000000000004</v>
      </c>
      <c r="F72" s="18">
        <v>4.4000000000000004</v>
      </c>
      <c r="G72" s="12">
        <f t="shared" si="0"/>
        <v>4.4000000000000004</v>
      </c>
      <c r="H72" s="19">
        <f>ROUND(D72*G72,2)</f>
        <v>202.4</v>
      </c>
    </row>
    <row r="73" spans="1:8" x14ac:dyDescent="0.25">
      <c r="A73" s="6">
        <v>66</v>
      </c>
      <c r="B73" s="7" t="s">
        <v>79</v>
      </c>
      <c r="C73" s="11" t="s">
        <v>14</v>
      </c>
      <c r="D73" s="11">
        <v>10</v>
      </c>
      <c r="E73" s="18">
        <v>6.13</v>
      </c>
      <c r="F73" s="18">
        <v>6.13</v>
      </c>
      <c r="G73" s="12">
        <f t="shared" ref="G73:G100" si="1">E73</f>
        <v>6.13</v>
      </c>
      <c r="H73" s="19">
        <f>ROUND(D73*G73,2)</f>
        <v>61.3</v>
      </c>
    </row>
    <row r="74" spans="1:8" x14ac:dyDescent="0.25">
      <c r="A74" s="6">
        <v>67</v>
      </c>
      <c r="B74" s="7" t="s">
        <v>80</v>
      </c>
      <c r="C74" s="11" t="s">
        <v>14</v>
      </c>
      <c r="D74" s="11">
        <v>10</v>
      </c>
      <c r="E74" s="18">
        <v>5.59</v>
      </c>
      <c r="F74" s="18">
        <v>5.59</v>
      </c>
      <c r="G74" s="12">
        <f t="shared" si="1"/>
        <v>5.59</v>
      </c>
      <c r="H74" s="19">
        <f>ROUND(D74*G74,2)</f>
        <v>55.9</v>
      </c>
    </row>
    <row r="75" spans="1:8" x14ac:dyDescent="0.25">
      <c r="A75" s="6">
        <v>68</v>
      </c>
      <c r="B75" s="7" t="s">
        <v>81</v>
      </c>
      <c r="C75" s="11" t="s">
        <v>14</v>
      </c>
      <c r="D75" s="11">
        <v>10</v>
      </c>
      <c r="E75" s="18">
        <v>23.97</v>
      </c>
      <c r="F75" s="18">
        <v>25.09</v>
      </c>
      <c r="G75" s="12">
        <f t="shared" si="1"/>
        <v>23.97</v>
      </c>
      <c r="H75" s="19">
        <f>ROUND(D75*G75,2)</f>
        <v>239.7</v>
      </c>
    </row>
    <row r="76" spans="1:8" x14ac:dyDescent="0.25">
      <c r="A76" s="6">
        <v>69</v>
      </c>
      <c r="B76" s="7" t="s">
        <v>82</v>
      </c>
      <c r="C76" s="11" t="s">
        <v>14</v>
      </c>
      <c r="D76" s="11">
        <v>10</v>
      </c>
      <c r="E76" s="18">
        <v>4.4000000000000004</v>
      </c>
      <c r="F76" s="18">
        <v>4.4000000000000004</v>
      </c>
      <c r="G76" s="12">
        <f t="shared" si="1"/>
        <v>4.4000000000000004</v>
      </c>
      <c r="H76" s="19">
        <f>ROUND(D76*G76,2)</f>
        <v>44</v>
      </c>
    </row>
    <row r="77" spans="1:8" x14ac:dyDescent="0.25">
      <c r="A77" s="6">
        <v>70</v>
      </c>
      <c r="B77" s="7" t="s">
        <v>83</v>
      </c>
      <c r="C77" s="11" t="s">
        <v>14</v>
      </c>
      <c r="D77" s="11">
        <v>10</v>
      </c>
      <c r="E77" s="18">
        <v>7.66</v>
      </c>
      <c r="F77" s="18">
        <v>7.82</v>
      </c>
      <c r="G77" s="12">
        <f t="shared" si="1"/>
        <v>7.66</v>
      </c>
      <c r="H77" s="19">
        <f>ROUND(D77*G77,2)</f>
        <v>76.599999999999994</v>
      </c>
    </row>
    <row r="78" spans="1:8" x14ac:dyDescent="0.25">
      <c r="A78" s="6">
        <v>71</v>
      </c>
      <c r="B78" s="7" t="s">
        <v>84</v>
      </c>
      <c r="C78" s="11" t="s">
        <v>14</v>
      </c>
      <c r="D78" s="11">
        <v>10</v>
      </c>
      <c r="E78" s="18">
        <v>7.45</v>
      </c>
      <c r="F78" s="18">
        <v>7.5</v>
      </c>
      <c r="G78" s="12">
        <f t="shared" si="1"/>
        <v>7.45</v>
      </c>
      <c r="H78" s="19">
        <f>ROUND(D78*G78,2)</f>
        <v>74.5</v>
      </c>
    </row>
    <row r="79" spans="1:8" x14ac:dyDescent="0.25">
      <c r="A79" s="6">
        <v>72</v>
      </c>
      <c r="B79" s="7" t="s">
        <v>85</v>
      </c>
      <c r="C79" s="11" t="s">
        <v>14</v>
      </c>
      <c r="D79" s="11">
        <v>10</v>
      </c>
      <c r="E79" s="18">
        <v>7.85</v>
      </c>
      <c r="F79" s="18">
        <v>7.92</v>
      </c>
      <c r="G79" s="12">
        <f t="shared" si="1"/>
        <v>7.85</v>
      </c>
      <c r="H79" s="19">
        <f>ROUND(D79*G79,2)</f>
        <v>78.5</v>
      </c>
    </row>
    <row r="80" spans="1:8" x14ac:dyDescent="0.25">
      <c r="A80" s="6">
        <v>73</v>
      </c>
      <c r="B80" s="7" t="s">
        <v>86</v>
      </c>
      <c r="C80" s="11" t="s">
        <v>14</v>
      </c>
      <c r="D80" s="11">
        <v>22</v>
      </c>
      <c r="E80" s="18">
        <v>6.84</v>
      </c>
      <c r="F80" s="18">
        <v>6.84</v>
      </c>
      <c r="G80" s="12">
        <f t="shared" si="1"/>
        <v>6.84</v>
      </c>
      <c r="H80" s="19">
        <f>ROUND(D80*G80,2)</f>
        <v>150.47999999999999</v>
      </c>
    </row>
    <row r="81" spans="1:8" x14ac:dyDescent="0.25">
      <c r="A81" s="6">
        <v>74</v>
      </c>
      <c r="B81" s="7" t="s">
        <v>87</v>
      </c>
      <c r="C81" s="11" t="s">
        <v>14</v>
      </c>
      <c r="D81" s="11">
        <v>10</v>
      </c>
      <c r="E81" s="18">
        <v>5.71</v>
      </c>
      <c r="F81" s="18">
        <v>5.71</v>
      </c>
      <c r="G81" s="12">
        <f t="shared" si="1"/>
        <v>5.71</v>
      </c>
      <c r="H81" s="19">
        <f>ROUND(D81*G81,2)</f>
        <v>57.1</v>
      </c>
    </row>
    <row r="82" spans="1:8" x14ac:dyDescent="0.25">
      <c r="A82" s="6">
        <v>75</v>
      </c>
      <c r="B82" s="7" t="s">
        <v>88</v>
      </c>
      <c r="C82" s="11" t="s">
        <v>14</v>
      </c>
      <c r="D82" s="11">
        <v>10</v>
      </c>
      <c r="E82" s="18">
        <v>9.52</v>
      </c>
      <c r="F82" s="18">
        <v>9.52</v>
      </c>
      <c r="G82" s="12">
        <f t="shared" si="1"/>
        <v>9.52</v>
      </c>
      <c r="H82" s="19">
        <f>ROUND(D82*G82,2)</f>
        <v>95.2</v>
      </c>
    </row>
    <row r="83" spans="1:8" x14ac:dyDescent="0.25">
      <c r="A83" s="6">
        <v>76</v>
      </c>
      <c r="B83" s="7" t="s">
        <v>89</v>
      </c>
      <c r="C83" s="11" t="s">
        <v>14</v>
      </c>
      <c r="D83" s="11">
        <v>10</v>
      </c>
      <c r="E83" s="18">
        <v>27.33</v>
      </c>
      <c r="F83" s="18">
        <v>27.33</v>
      </c>
      <c r="G83" s="12">
        <f t="shared" si="1"/>
        <v>27.33</v>
      </c>
      <c r="H83" s="19">
        <f>ROUND(D83*G83,2)</f>
        <v>273.3</v>
      </c>
    </row>
    <row r="84" spans="1:8" x14ac:dyDescent="0.25">
      <c r="A84" s="6">
        <v>77</v>
      </c>
      <c r="B84" s="7" t="s">
        <v>90</v>
      </c>
      <c r="C84" s="11" t="s">
        <v>14</v>
      </c>
      <c r="D84" s="11">
        <v>20</v>
      </c>
      <c r="E84" s="18">
        <v>9.7899999999999991</v>
      </c>
      <c r="F84" s="18">
        <v>9.81</v>
      </c>
      <c r="G84" s="12">
        <f t="shared" si="1"/>
        <v>9.7899999999999991</v>
      </c>
      <c r="H84" s="19">
        <f>ROUND(D84*G84,2)</f>
        <v>195.8</v>
      </c>
    </row>
    <row r="85" spans="1:8" x14ac:dyDescent="0.25">
      <c r="A85" s="6">
        <v>78</v>
      </c>
      <c r="B85" s="7" t="s">
        <v>91</v>
      </c>
      <c r="C85" s="11" t="s">
        <v>14</v>
      </c>
      <c r="D85" s="11">
        <v>10</v>
      </c>
      <c r="E85" s="18">
        <v>18.5</v>
      </c>
      <c r="F85" s="18">
        <v>18.5</v>
      </c>
      <c r="G85" s="12">
        <f t="shared" si="1"/>
        <v>18.5</v>
      </c>
      <c r="H85" s="19">
        <f>ROUND(D85*G85,2)</f>
        <v>185</v>
      </c>
    </row>
    <row r="86" spans="1:8" x14ac:dyDescent="0.25">
      <c r="A86" s="6">
        <v>79</v>
      </c>
      <c r="B86" s="7" t="s">
        <v>92</v>
      </c>
      <c r="C86" s="11" t="s">
        <v>14</v>
      </c>
      <c r="D86" s="11">
        <v>22</v>
      </c>
      <c r="E86" s="18">
        <v>13.17</v>
      </c>
      <c r="F86" s="18">
        <v>13.23</v>
      </c>
      <c r="G86" s="12">
        <f t="shared" si="1"/>
        <v>13.17</v>
      </c>
      <c r="H86" s="19">
        <f>ROUND(D86*G86,2)</f>
        <v>289.74</v>
      </c>
    </row>
    <row r="87" spans="1:8" x14ac:dyDescent="0.25">
      <c r="A87" s="6">
        <v>80</v>
      </c>
      <c r="B87" s="7" t="s">
        <v>93</v>
      </c>
      <c r="C87" s="11" t="s">
        <v>14</v>
      </c>
      <c r="D87" s="11">
        <v>10</v>
      </c>
      <c r="E87" s="18">
        <v>22.76</v>
      </c>
      <c r="F87" s="18">
        <v>22.76</v>
      </c>
      <c r="G87" s="12">
        <f t="shared" si="1"/>
        <v>22.76</v>
      </c>
      <c r="H87" s="19">
        <f>ROUND(D87*G87,2)</f>
        <v>227.6</v>
      </c>
    </row>
    <row r="88" spans="1:8" x14ac:dyDescent="0.25">
      <c r="A88" s="6">
        <v>81</v>
      </c>
      <c r="B88" s="7" t="s">
        <v>94</v>
      </c>
      <c r="C88" s="11" t="s">
        <v>14</v>
      </c>
      <c r="D88" s="11">
        <v>20</v>
      </c>
      <c r="E88" s="18">
        <v>22.12</v>
      </c>
      <c r="F88" s="18">
        <v>22.12</v>
      </c>
      <c r="G88" s="12">
        <f t="shared" si="1"/>
        <v>22.12</v>
      </c>
      <c r="H88" s="19">
        <f>ROUND(D88*G88,2)</f>
        <v>442.4</v>
      </c>
    </row>
    <row r="89" spans="1:8" x14ac:dyDescent="0.25">
      <c r="A89" s="6">
        <v>82</v>
      </c>
      <c r="B89" s="7" t="s">
        <v>95</v>
      </c>
      <c r="C89" s="11" t="s">
        <v>14</v>
      </c>
      <c r="D89" s="11">
        <v>10</v>
      </c>
      <c r="E89" s="18">
        <v>25.38</v>
      </c>
      <c r="F89" s="18">
        <v>25.38</v>
      </c>
      <c r="G89" s="12">
        <f t="shared" si="1"/>
        <v>25.38</v>
      </c>
      <c r="H89" s="19">
        <f>ROUND(D89*G89,2)</f>
        <v>253.8</v>
      </c>
    </row>
    <row r="90" spans="1:8" x14ac:dyDescent="0.25">
      <c r="A90" s="6">
        <v>83</v>
      </c>
      <c r="B90" s="7" t="s">
        <v>96</v>
      </c>
      <c r="C90" s="11" t="s">
        <v>14</v>
      </c>
      <c r="D90" s="11">
        <v>10</v>
      </c>
      <c r="E90" s="18">
        <v>31.35</v>
      </c>
      <c r="F90" s="18">
        <v>31.35</v>
      </c>
      <c r="G90" s="12">
        <f t="shared" si="1"/>
        <v>31.35</v>
      </c>
      <c r="H90" s="19">
        <f>ROUND(D90*G90,2)</f>
        <v>313.5</v>
      </c>
    </row>
    <row r="91" spans="1:8" x14ac:dyDescent="0.25">
      <c r="A91" s="6">
        <v>84</v>
      </c>
      <c r="B91" s="7" t="s">
        <v>97</v>
      </c>
      <c r="C91" s="11" t="s">
        <v>14</v>
      </c>
      <c r="D91" s="11">
        <v>10</v>
      </c>
      <c r="E91" s="18">
        <v>30.31</v>
      </c>
      <c r="F91" s="18">
        <v>30.31</v>
      </c>
      <c r="G91" s="12">
        <f t="shared" si="1"/>
        <v>30.31</v>
      </c>
      <c r="H91" s="19">
        <f>ROUND(D91*G91,2)</f>
        <v>303.10000000000002</v>
      </c>
    </row>
    <row r="92" spans="1:8" x14ac:dyDescent="0.25">
      <c r="A92" s="6">
        <v>85</v>
      </c>
      <c r="B92" s="7" t="s">
        <v>98</v>
      </c>
      <c r="C92" s="11" t="s">
        <v>14</v>
      </c>
      <c r="D92" s="11">
        <v>22</v>
      </c>
      <c r="E92" s="18">
        <v>22.43</v>
      </c>
      <c r="F92" s="18">
        <v>22.57</v>
      </c>
      <c r="G92" s="12">
        <f t="shared" si="1"/>
        <v>22.43</v>
      </c>
      <c r="H92" s="19">
        <f>ROUND(D92*G92,2)</f>
        <v>493.46</v>
      </c>
    </row>
    <row r="93" spans="1:8" x14ac:dyDescent="0.25">
      <c r="A93" s="6">
        <v>86</v>
      </c>
      <c r="B93" s="7" t="s">
        <v>99</v>
      </c>
      <c r="C93" s="11" t="s">
        <v>14</v>
      </c>
      <c r="D93" s="11">
        <v>20</v>
      </c>
      <c r="E93" s="18">
        <v>37.86</v>
      </c>
      <c r="F93" s="18">
        <v>37.86</v>
      </c>
      <c r="G93" s="12">
        <f t="shared" si="1"/>
        <v>37.86</v>
      </c>
      <c r="H93" s="19">
        <f>ROUND(D93*G93,2)</f>
        <v>757.2</v>
      </c>
    </row>
    <row r="94" spans="1:8" x14ac:dyDescent="0.25">
      <c r="A94" s="6">
        <v>87</v>
      </c>
      <c r="B94" s="7" t="s">
        <v>100</v>
      </c>
      <c r="C94" s="11" t="s">
        <v>14</v>
      </c>
      <c r="D94" s="11">
        <v>10</v>
      </c>
      <c r="E94" s="18">
        <v>60.95</v>
      </c>
      <c r="F94" s="18">
        <v>60.95</v>
      </c>
      <c r="G94" s="12">
        <f t="shared" si="1"/>
        <v>60.95</v>
      </c>
      <c r="H94" s="19">
        <f>ROUND(D94*G94,2)</f>
        <v>609.5</v>
      </c>
    </row>
    <row r="95" spans="1:8" x14ac:dyDescent="0.25">
      <c r="A95" s="6">
        <v>88</v>
      </c>
      <c r="B95" s="7" t="s">
        <v>101</v>
      </c>
      <c r="C95" s="11" t="s">
        <v>14</v>
      </c>
      <c r="D95" s="11">
        <v>4</v>
      </c>
      <c r="E95" s="18">
        <v>32328.47</v>
      </c>
      <c r="F95" s="18">
        <v>32328.47</v>
      </c>
      <c r="G95" s="12">
        <f t="shared" si="1"/>
        <v>32328.47</v>
      </c>
      <c r="H95" s="19">
        <f>ROUND(D95*G95,2)</f>
        <v>129313.88</v>
      </c>
    </row>
    <row r="96" spans="1:8" x14ac:dyDescent="0.25">
      <c r="A96" s="6">
        <v>89</v>
      </c>
      <c r="B96" s="7" t="s">
        <v>102</v>
      </c>
      <c r="C96" s="11" t="s">
        <v>14</v>
      </c>
      <c r="D96" s="11">
        <v>9</v>
      </c>
      <c r="E96" s="18">
        <v>598.84</v>
      </c>
      <c r="F96" s="18">
        <v>600.39</v>
      </c>
      <c r="G96" s="12">
        <f t="shared" si="1"/>
        <v>598.84</v>
      </c>
      <c r="H96" s="19">
        <f>ROUND(D96*G96,2)</f>
        <v>5389.56</v>
      </c>
    </row>
    <row r="97" spans="1:8" x14ac:dyDescent="0.25">
      <c r="A97" s="6">
        <v>90</v>
      </c>
      <c r="B97" s="7" t="s">
        <v>103</v>
      </c>
      <c r="C97" s="11" t="s">
        <v>14</v>
      </c>
      <c r="D97" s="11">
        <v>31</v>
      </c>
      <c r="E97" s="18">
        <v>36.93</v>
      </c>
      <c r="F97" s="18">
        <v>38.29</v>
      </c>
      <c r="G97" s="12">
        <f t="shared" si="1"/>
        <v>36.93</v>
      </c>
      <c r="H97" s="19">
        <f>ROUND(D97*G97,2)</f>
        <v>1144.83</v>
      </c>
    </row>
    <row r="98" spans="1:8" x14ac:dyDescent="0.25">
      <c r="A98" s="6">
        <v>91</v>
      </c>
      <c r="B98" s="7" t="s">
        <v>104</v>
      </c>
      <c r="C98" s="11" t="s">
        <v>105</v>
      </c>
      <c r="D98" s="11">
        <v>31.5</v>
      </c>
      <c r="E98" s="18">
        <v>366.37</v>
      </c>
      <c r="F98" s="18">
        <v>366.37</v>
      </c>
      <c r="G98" s="12">
        <f t="shared" si="1"/>
        <v>366.37</v>
      </c>
      <c r="H98" s="19">
        <f>ROUND(D98*G98,2)</f>
        <v>11540.66</v>
      </c>
    </row>
    <row r="99" spans="1:8" x14ac:dyDescent="0.25">
      <c r="A99" s="6">
        <v>92</v>
      </c>
      <c r="B99" s="7" t="s">
        <v>106</v>
      </c>
      <c r="C99" s="11" t="s">
        <v>14</v>
      </c>
      <c r="D99" s="11">
        <v>1</v>
      </c>
      <c r="E99" s="18">
        <v>3194.77</v>
      </c>
      <c r="F99" s="18">
        <v>3194.77</v>
      </c>
      <c r="G99" s="12">
        <f t="shared" si="1"/>
        <v>3194.77</v>
      </c>
      <c r="H99" s="19">
        <f>ROUND(D99*G99,2)</f>
        <v>3194.77</v>
      </c>
    </row>
    <row r="100" spans="1:8" x14ac:dyDescent="0.25">
      <c r="A100" s="6">
        <v>93</v>
      </c>
      <c r="B100" s="7" t="s">
        <v>107</v>
      </c>
      <c r="C100" s="11" t="s">
        <v>14</v>
      </c>
      <c r="D100" s="11">
        <v>4</v>
      </c>
      <c r="E100" s="18">
        <v>1233.5999999999999</v>
      </c>
      <c r="F100" s="18">
        <v>1233.5999999999999</v>
      </c>
      <c r="G100" s="12">
        <f t="shared" si="1"/>
        <v>1233.5999999999999</v>
      </c>
      <c r="H100" s="19">
        <f>ROUND(D100*G100,2)</f>
        <v>4934.3999999999996</v>
      </c>
    </row>
    <row r="101" spans="1:8" x14ac:dyDescent="0.25">
      <c r="H101" s="17">
        <f>SUM(H8:H100)</f>
        <v>516491.73999999993</v>
      </c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2024-09-18T10:54:36Z</dcterms:modified>
</cp:coreProperties>
</file>